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145" yWindow="210" windowWidth="14805" windowHeight="12270"/>
  </bookViews>
  <sheets>
    <sheet name="22-25" sheetId="2" r:id="rId1"/>
  </sheets>
  <calcPr calcId="145621" iterateDelta="1E-4"/>
</workbook>
</file>

<file path=xl/calcChain.xml><?xml version="1.0" encoding="utf-8"?>
<calcChain xmlns="http://schemas.openxmlformats.org/spreadsheetml/2006/main">
  <c r="E14" i="2" l="1"/>
  <c r="E16" i="2"/>
  <c r="E15" i="2"/>
  <c r="G17" i="2" l="1"/>
  <c r="D14" i="2" l="1"/>
  <c r="D17" i="2" l="1"/>
  <c r="C17" i="2" l="1"/>
  <c r="E17" i="2" l="1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<sst xmlns="http://schemas.openxmlformats.org/spreadsheetml/2006/main" count="19" uniqueCount="19">
  <si>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</si>
  <si>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</si>
  <si>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</si>
  <si>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</si>
  <si>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</si>
  <si>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</si>
  <si>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</si>
  <si>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</si>
  <si>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</si>
  <si>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</si>
  <si>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</si>
  <si>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</si>
  <si>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</si>
  <si>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</si>
  <si>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</si>
  <si>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 xml:space="preserve">2024 год </t>
  </si>
  <si>
    <t>2026 год</t>
  </si>
  <si>
    <t>2027 год</t>
  </si>
  <si>
    <t>Источники формирования муниципального дорожного фонда муниципального образования городское поселение Междуреченский на 2025-2027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</si>
</sst>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5" fillId="0" borderId="1" xfId="0" applyFont="1" applyFill="1" applyBorder="1"/>
    <xf numFmtId="16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6" fillId="0" borderId="0" xfId="0" applyFont="1" applyFill="1"/>
    <xf numFmtId="4" fontId="6" fillId="0" borderId="0" xfId="0" applyNumberFormat="1" applyFont="1" applyFill="1"/>
    <xf numFmtId="4" fontId="2" fillId="0" borderId="0" xfId="0" applyNumberFormat="1" applyFont="1" applyFill="1"/>
    <xf numFmtId="4" fontId="4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3"/>
  <sheetViews>
    <sheetView tabSelected="1" zoomScale="85" zoomScaleNormal="85" zoomScaleSheetLayoutView="85" workbookViewId="0">
      <selection activeCell="J10" sqref="J10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hidden="1" customWidth="1"/>
    <col min="4" max="4" width="19.85546875" style="3" customWidth="1"/>
    <col min="5" max="5" width="18.5703125" style="3" customWidth="1"/>
    <col min="6" max="7" width="18.42578125" style="3" customWidth="1"/>
    <col min="8" max="16384" width="9.140625" style="3"/>
  </cols>
  <sheetData>
    <row r="1" spans="2:7" x14ac:dyDescent="0.25">
      <c r="B1" s="1"/>
      <c r="C1" s="2"/>
    </row>
    <row r="2" spans="2:7" x14ac:dyDescent="0.25">
      <c r="B2" s="1"/>
      <c r="C2" s="2"/>
    </row>
    <row r="3" spans="2:7" x14ac:dyDescent="0.25">
      <c r="B3" s="1"/>
      <c r="C3" s="2"/>
    </row>
    <row r="4" spans="2:7" ht="40.15" customHeight="1" x14ac:dyDescent="0.25">
      <c r="B4" s="20" t="s">
        <v>18</v>
      </c>
      <c r="C4" s="20"/>
      <c r="D4" s="20"/>
      <c r="E4" s="20"/>
      <c r="F4" s="20"/>
      <c r="G4" s="20"/>
    </row>
    <row r="5" spans="2:7" x14ac:dyDescent="0.25">
      <c r="G5" s="4" t="s">
        <v>5</v>
      </c>
    </row>
    <row r="6" spans="2:7" ht="31.5" customHeight="1" x14ac:dyDescent="0.25">
      <c r="B6" s="11" t="s">
        <v>2</v>
      </c>
      <c r="C6" s="11" t="s">
        <v>12</v>
      </c>
      <c r="D6" s="11" t="s">
        <v>15</v>
      </c>
      <c r="E6" s="11" t="s">
        <v>13</v>
      </c>
      <c r="F6" s="18" t="s">
        <v>16</v>
      </c>
      <c r="G6" s="18" t="s">
        <v>17</v>
      </c>
    </row>
    <row r="7" spans="2:7" hidden="1" x14ac:dyDescent="0.25">
      <c r="B7" s="5" t="s">
        <v>4</v>
      </c>
      <c r="C7" s="6">
        <f t="shared" ref="C7" si="0">2005.8+74.1+1071.7+786.3</f>
        <v>3937.9000000000005</v>
      </c>
      <c r="D7" s="6">
        <f t="shared" ref="D7:E7" si="1">2005.8+74.1+1071.7+786.3</f>
        <v>3937.9000000000005</v>
      </c>
      <c r="E7" s="6">
        <f t="shared" si="1"/>
        <v>3937.9000000000005</v>
      </c>
      <c r="F7" s="7"/>
      <c r="G7" s="7"/>
    </row>
    <row r="8" spans="2:7" ht="23.25" hidden="1" customHeight="1" x14ac:dyDescent="0.25">
      <c r="B8" s="8" t="s">
        <v>1</v>
      </c>
      <c r="C8" s="9">
        <f t="shared" ref="C8" si="2">2079.9</f>
        <v>2079.9</v>
      </c>
      <c r="D8" s="9">
        <f t="shared" ref="D8:E8" si="3">2079.9</f>
        <v>2079.9</v>
      </c>
      <c r="E8" s="9">
        <f t="shared" si="3"/>
        <v>2079.9</v>
      </c>
      <c r="F8" s="7"/>
      <c r="G8" s="7"/>
    </row>
    <row r="9" spans="2:7" hidden="1" x14ac:dyDescent="0.25">
      <c r="B9" s="10" t="s">
        <v>3</v>
      </c>
      <c r="C9" s="6">
        <v>11757</v>
      </c>
      <c r="D9" s="6">
        <v>11757</v>
      </c>
      <c r="E9" s="6">
        <v>11757</v>
      </c>
      <c r="F9" s="7"/>
      <c r="G9" s="7"/>
    </row>
    <row r="10" spans="2:7" ht="75" x14ac:dyDescent="0.25">
      <c r="B10" s="11" t="s">
        <v>6</v>
      </c>
      <c r="C10" s="16">
        <v>13991840</v>
      </c>
      <c r="D10" s="16">
        <v>16997000</v>
      </c>
      <c r="E10" s="16">
        <v>18235840</v>
      </c>
      <c r="F10" s="17">
        <v>18799810</v>
      </c>
      <c r="G10" s="17">
        <v>19940350</v>
      </c>
    </row>
    <row r="11" spans="2:7" ht="75" x14ac:dyDescent="0.25">
      <c r="B11" s="11" t="s">
        <v>7</v>
      </c>
      <c r="C11" s="16">
        <v>368000</v>
      </c>
      <c r="D11" s="16">
        <v>368000</v>
      </c>
      <c r="E11" s="16">
        <v>441000</v>
      </c>
      <c r="F11" s="17">
        <v>442000</v>
      </c>
      <c r="G11" s="17">
        <v>443000</v>
      </c>
    </row>
    <row r="12" spans="2:7" ht="74.25" customHeight="1" x14ac:dyDescent="0.25">
      <c r="B12" s="11" t="s">
        <v>8</v>
      </c>
      <c r="C12" s="16">
        <v>700000</v>
      </c>
      <c r="D12" s="16">
        <v>300000</v>
      </c>
      <c r="E12" s="16">
        <v>0</v>
      </c>
      <c r="F12" s="17">
        <v>0</v>
      </c>
      <c r="G12" s="17">
        <v>0</v>
      </c>
    </row>
    <row r="13" spans="2:7" ht="90" x14ac:dyDescent="0.25">
      <c r="B13" s="11" t="s">
        <v>9</v>
      </c>
      <c r="C13" s="16">
        <v>60000</v>
      </c>
      <c r="D13" s="16">
        <v>0</v>
      </c>
      <c r="E13" s="16">
        <v>0</v>
      </c>
      <c r="F13" s="16">
        <v>0</v>
      </c>
      <c r="G13" s="16">
        <v>0</v>
      </c>
    </row>
    <row r="14" spans="2:7" ht="45" x14ac:dyDescent="0.25">
      <c r="B14" s="11" t="s">
        <v>10</v>
      </c>
      <c r="C14" s="17">
        <v>13141599.42</v>
      </c>
      <c r="D14" s="16">
        <f>95959777-D15</f>
        <v>18069477</v>
      </c>
      <c r="E14" s="16">
        <f>17808198.71+2331534.33+600600</f>
        <v>20740333.039999999</v>
      </c>
      <c r="F14" s="16">
        <v>22490028.710000001</v>
      </c>
      <c r="G14" s="16">
        <v>20052988.710000001</v>
      </c>
    </row>
    <row r="15" spans="2:7" ht="30" x14ac:dyDescent="0.25">
      <c r="B15" s="11" t="s">
        <v>11</v>
      </c>
      <c r="C15" s="17">
        <v>750000</v>
      </c>
      <c r="D15" s="16">
        <v>77890300</v>
      </c>
      <c r="E15" s="16">
        <f>95240000+615713.8+11001764.02</f>
        <v>106857477.81999999</v>
      </c>
      <c r="F15" s="16">
        <v>194939200</v>
      </c>
      <c r="G15" s="16">
        <v>170319600</v>
      </c>
    </row>
    <row r="16" spans="2:7" ht="33" customHeight="1" x14ac:dyDescent="0.25">
      <c r="B16" s="11" t="s">
        <v>14</v>
      </c>
      <c r="C16" s="16"/>
      <c r="D16" s="7"/>
      <c r="E16" s="16">
        <f>1766990+668465.67</f>
        <v>2435455.67</v>
      </c>
      <c r="F16" s="7"/>
      <c r="G16" s="7"/>
    </row>
    <row r="17" spans="2:7" ht="24.75" customHeight="1" x14ac:dyDescent="0.25">
      <c r="B17" s="19" t="s">
        <v>0</v>
      </c>
      <c r="C17" s="16">
        <f>C10+C11+C12+C14+C16+C15+C13</f>
        <v>29011439.420000002</v>
      </c>
      <c r="D17" s="16">
        <f>D10+D11+D12+D14+D16+D15+D13</f>
        <v>113624777</v>
      </c>
      <c r="E17" s="16">
        <f t="shared" ref="E17:G17" si="4">E10+E11+E12+E14+E16+E15+E13</f>
        <v>148710106.53</v>
      </c>
      <c r="F17" s="16">
        <f t="shared" si="4"/>
        <v>236671038.71000001</v>
      </c>
      <c r="G17" s="16">
        <f t="shared" si="4"/>
        <v>210755938.71000001</v>
      </c>
    </row>
    <row r="18" spans="2:7" x14ac:dyDescent="0.25">
      <c r="B18" s="13"/>
      <c r="C18" s="12"/>
    </row>
    <row r="19" spans="2:7" x14ac:dyDescent="0.25">
      <c r="B19" s="13"/>
      <c r="C19" s="13"/>
    </row>
    <row r="20" spans="2:7" x14ac:dyDescent="0.25">
      <c r="B20" s="13"/>
      <c r="C20" s="14"/>
      <c r="D20" s="15"/>
    </row>
    <row r="21" spans="2:7" x14ac:dyDescent="0.25">
      <c r="B21" s="13"/>
      <c r="C21" s="14"/>
    </row>
    <row r="22" spans="2:7" x14ac:dyDescent="0.25">
      <c r="B22" s="13"/>
      <c r="C22" s="14"/>
    </row>
    <row r="23" spans="2:7" x14ac:dyDescent="0.25">
      <c r="B23" s="13"/>
      <c r="C23" s="13"/>
    </row>
    <row r="24" spans="2:7" x14ac:dyDescent="0.25">
      <c r="B24" s="13"/>
      <c r="C24" s="14"/>
    </row>
    <row r="25" spans="2:7" x14ac:dyDescent="0.25">
      <c r="B25" s="13"/>
      <c r="C25" s="13"/>
    </row>
    <row r="26" spans="2:7" x14ac:dyDescent="0.25">
      <c r="B26" s="13"/>
      <c r="C26" s="13"/>
    </row>
    <row r="27" spans="2:7" x14ac:dyDescent="0.25">
      <c r="B27" s="13"/>
      <c r="C27" s="13"/>
    </row>
    <row r="28" spans="2:7" x14ac:dyDescent="0.25">
      <c r="B28" s="13"/>
      <c r="C28" s="13"/>
    </row>
    <row r="29" spans="2:7" x14ac:dyDescent="0.25">
      <c r="B29" s="13"/>
      <c r="C29" s="13"/>
    </row>
    <row r="30" spans="2:7" x14ac:dyDescent="0.25">
      <c r="B30" s="13"/>
      <c r="C30" s="13"/>
    </row>
    <row r="31" spans="2:7" x14ac:dyDescent="0.25">
      <c r="B31" s="13"/>
      <c r="C31" s="13"/>
    </row>
    <row r="32" spans="2:7" x14ac:dyDescent="0.25">
      <c r="B32" s="13"/>
      <c r="C32" s="13"/>
    </row>
    <row r="33" spans="2:2" x14ac:dyDescent="0.25">
      <c r="B33" s="13"/>
    </row>
  </sheetData>
  <mergeCells count="1">
    <mergeCell ref="B4:G4"/>
  </mergeCells>
  <pageMargins left="0.31496062992125984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2025-02-20T05:24:10Z</dcterms:modified>
</cp:coreProperties>
</file>